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2B\"/>
    </mc:Choice>
  </mc:AlternateContent>
  <bookViews>
    <workbookView xWindow="0" yWindow="0" windowWidth="19200" windowHeight="11640"/>
  </bookViews>
  <sheets>
    <sheet name="Overall Result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D10" i="1"/>
  <c r="D9" i="1"/>
  <c r="G8" i="1"/>
  <c r="H7" i="1"/>
  <c r="E9" i="1"/>
  <c r="C9" i="1"/>
  <c r="G10" i="1"/>
  <c r="H9" i="1"/>
  <c r="G9" i="1"/>
  <c r="F9" i="1"/>
  <c r="F7" i="1"/>
  <c r="G7" i="1"/>
  <c r="E7" i="1"/>
  <c r="D8" i="1"/>
  <c r="C7" i="1"/>
  <c r="D6" i="1"/>
</calcChain>
</file>

<file path=xl/sharedStrings.xml><?xml version="1.0" encoding="utf-8"?>
<sst xmlns="http://schemas.openxmlformats.org/spreadsheetml/2006/main" count="13" uniqueCount="13">
  <si>
    <t>A</t>
  </si>
  <si>
    <t>B</t>
  </si>
  <si>
    <t>C</t>
  </si>
  <si>
    <t>D</t>
  </si>
  <si>
    <t>E</t>
  </si>
  <si>
    <t>F</t>
  </si>
  <si>
    <t>Row 1</t>
  </si>
  <si>
    <t>Row 2</t>
  </si>
  <si>
    <t>Row 3</t>
  </si>
  <si>
    <t>Row 4</t>
  </si>
  <si>
    <t>Row 5</t>
  </si>
  <si>
    <t>Injection</t>
  </si>
  <si>
    <t>Normalized CO2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</si>
</sst>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1" fillId="0" borderId="0" xfId="0" applyFont="1"/>
    <xf numFmtId="2" fontId="0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/>
    <xf numFmtId="1" fontId="0" fillId="0" borderId="0" xfId="0" applyNumberForma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Lateral Dispersion of</a:t>
            </a:r>
            <a:r>
              <a:rPr lang="en-US" baseline="0"/>
              <a:t> Tracer Gas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45603674540683"/>
          <c:y val="0.17171296296296296"/>
          <c:w val="0.82498840769903758"/>
          <c:h val="0.665910250801983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'Overall Result'!$B$7</c:f>
              <c:strCache>
                <c:ptCount val="1"/>
                <c:pt idx="0">
                  <c:v>Row 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Result'!$C$7:$H$7</c:f>
              <c:numCache>
                <c:formatCode>General</c:formatCode>
                <c:ptCount val="6"/>
                <c:pt idx="0" formatCode="0.00">
                  <c:v>1.5710358920522562</c:v>
                </c:pt>
                <c:pt idx="1">
                  <c:v>0</c:v>
                </c:pt>
                <c:pt idx="2" formatCode="0.00">
                  <c:v>1.9750892255433357</c:v>
                </c:pt>
                <c:pt idx="3" formatCode="0.00">
                  <c:v>1.2520303050781967</c:v>
                </c:pt>
                <c:pt idx="4" formatCode="0.00">
                  <c:v>0.99380859299022739</c:v>
                </c:pt>
                <c:pt idx="5" formatCode="0.00">
                  <c:v>0.75995733732460713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42-4252-B597-61C2B3FFBBD7}"/>
            </c:ext>
          </c:extLst>
        </c:ser>
        <c:ser>
          <c:idx val="1"/>
          <c:order val="1"/>
          <c:tx>
            <c:strRef>
              <c:f>'Overall Result'!$B$9</c:f>
              <c:strCache>
                <c:ptCount val="1"/>
                <c:pt idx="0">
                  <c:v>Row 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Result'!$C$9:$H$9</c:f>
              <c:numCache>
                <c:formatCode>0.00</c:formatCode>
                <c:ptCount val="6"/>
                <c:pt idx="0">
                  <c:v>0.74341042827499804</c:v>
                </c:pt>
                <c:pt idx="1">
                  <c:v>0.7831394243433405</c:v>
                </c:pt>
                <c:pt idx="2">
                  <c:v>0.77566499282194024</c:v>
                </c:pt>
                <c:pt idx="3">
                  <c:v>0.70532064836447628</c:v>
                </c:pt>
                <c:pt idx="4">
                  <c:v>0.66453987210746801</c:v>
                </c:pt>
                <c:pt idx="5">
                  <c:v>0.66337156364619743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42-4252-B597-61C2B3FFB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5830576"/>
        <c:axId val="406908648"/>
      </c:barChart>
      <c:catAx>
        <c:axId val="22583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908648"/>
        <c:crosses val="autoZero"/>
        <c:auto val="1"/>
        <c:lblAlgn val="ctr"/>
        <c:lblOffset val="100"/>
        <c:noMultiLvlLbl val="0"/>
      </c:catAx>
      <c:valAx>
        <c:axId val="40690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830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4984426946631667"/>
          <c:y val="0.91724482356372106"/>
          <c:w val="0.21697790901137357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Longitudinal Dispersion of Tracer Gas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45603674540683"/>
          <c:y val="0.17171296296296296"/>
          <c:w val="0.82498840769903758"/>
          <c:h val="0.670539880431612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'Overall Result'!$D$5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Result'!$D$6:$D$10</c:f>
              <c:numCache>
                <c:formatCode>General</c:formatCode>
                <c:ptCount val="5"/>
                <c:pt idx="0" formatCode="0.00">
                  <c:v>1.4053028063078776</c:v>
                </c:pt>
                <c:pt idx="1">
                  <c:v>0</c:v>
                </c:pt>
                <c:pt idx="2" formatCode="0.00">
                  <c:v>0.78886497570234804</c:v>
                </c:pt>
                <c:pt idx="3" formatCode="0.00">
                  <c:v>0.7831394243433405</c:v>
                </c:pt>
                <c:pt idx="4" formatCode="0.00">
                  <c:v>0.71661110646208825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F6-48BC-9D92-FFC91FAB477F}"/>
            </c:ext>
          </c:extLst>
        </c:ser>
        <c:ser>
          <c:idx val="1"/>
          <c:order val="1"/>
          <c:tx>
            <c:strRef>
              <c:f>'Overall Result'!$G$5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Result'!$G$6:$G$10</c:f>
              <c:numCache>
                <c:formatCode>0.00</c:formatCode>
                <c:ptCount val="5"/>
                <c:pt idx="0">
                  <c:v>0.9237268831562917</c:v>
                </c:pt>
                <c:pt idx="1">
                  <c:v>0.99380859299022739</c:v>
                </c:pt>
                <c:pt idx="2">
                  <c:v>0.74179306398702249</c:v>
                </c:pt>
                <c:pt idx="3">
                  <c:v>0.66453987210746801</c:v>
                </c:pt>
                <c:pt idx="4">
                  <c:v>0.67807404075521649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F6-48BC-9D92-FFC91FAB4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6909824"/>
        <c:axId val="406910216"/>
      </c:barChart>
      <c:catAx>
        <c:axId val="406909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910216"/>
        <c:crosses val="autoZero"/>
        <c:auto val="1"/>
        <c:lblAlgn val="ctr"/>
        <c:lblOffset val="100"/>
        <c:noMultiLvlLbl val="0"/>
      </c:catAx>
      <c:valAx>
        <c:axId val="406910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909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2378368328958882"/>
          <c:y val="0.92187445319335082"/>
          <c:w val="0.20798818897637797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11</xdr:row>
      <xdr:rowOff>0</xdr:rowOff>
    </xdr:from>
    <xdr:to>
      <xdr:col>15</xdr:col>
      <xdr:colOff>295275</xdr:colOff>
      <xdr:row>25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11</xdr:row>
      <xdr:rowOff>0</xdr:rowOff>
    </xdr:from>
    <xdr:to>
      <xdr:col>7</xdr:col>
      <xdr:colOff>304800</xdr:colOff>
      <xdr:row>25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0.75903</cdr:x>
      <cdr:y>0.1534</cdr:y>
    </cdr:from>
    <cdr:to>
      <cdr:x>0.98056</cdr:x>
      <cdr:y>0.24951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3470275" y="422275"/>
          <a:ext cx="1012836" cy="26456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2B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0.74444</cdr:x>
      <cdr:y>0.15394</cdr:y>
    </cdr:from>
    <cdr:to>
      <cdr:x>0.96597</cdr:x>
      <cdr:y>0.25038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3403600" y="422275"/>
          <a:ext cx="1012836" cy="26456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2B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B-2A-2C-3B%20Seats%20Sampling/1B-2A-2C-3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-5B-1E%20Seats%20Sampling/4B-5B-1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D-2E%20Seats%20Sampling/2D-2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4A-4C-2F-3E%20Seat%20Sampling/4A-4C-2F-3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4D-4E-4F-5E%20Seats%20Sampling/4D-4E-4F-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T5">
            <v>1.4053028063078776</v>
          </cell>
          <cell r="U5">
            <v>1.5710358920522562</v>
          </cell>
          <cell r="V5">
            <v>0.78886497570234804</v>
          </cell>
          <cell r="W5">
            <v>1.9750892255433357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0.7831394243433405</v>
          </cell>
          <cell r="R5">
            <v>0.71661110646208825</v>
          </cell>
          <cell r="S5">
            <v>0.9237268831562917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N5">
            <v>1.2520303050781967</v>
          </cell>
          <cell r="O5">
            <v>0.99380859299022739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T5">
            <v>0.74341042827499804</v>
          </cell>
          <cell r="U5">
            <v>0.77566499282194024</v>
          </cell>
          <cell r="V5">
            <v>0.75995733732460713</v>
          </cell>
          <cell r="W5">
            <v>0.74179306398702249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T5">
            <v>0.70532064836447628</v>
          </cell>
          <cell r="U5">
            <v>0.66453987210746801</v>
          </cell>
          <cell r="V5">
            <v>0.66337156364619743</v>
          </cell>
          <cell r="W5">
            <v>0.67807404075521649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workbookViewId="0">
      <selection activeCell="K29" sqref="K29"/>
    </sheetView>
  </sheetViews>
  <sheetFormatPr defaultRowHeight="15" x14ac:dyDescent="0.25"/>
  <sheetData>
    <row r="1" spans="1:16" ht="21" x14ac:dyDescent="0.35">
      <c r="A1" s="19"/>
    </row>
    <row r="3" spans="1:16" ht="21" x14ac:dyDescent="0.35">
      <c r="A3" s="21" t="s">
        <v>12</v>
      </c>
      <c r="B3" s="22"/>
      <c r="C3" s="22"/>
      <c r="D3" s="23"/>
      <c r="H3" s="6"/>
      <c r="J3" s="1"/>
    </row>
    <row r="4" spans="1:16" x14ac:dyDescent="0.25">
      <c r="K4" s="1"/>
      <c r="L4" s="1"/>
      <c r="M4" s="1"/>
      <c r="N4" s="1"/>
      <c r="O4" s="1"/>
      <c r="P4" s="1"/>
    </row>
    <row r="5" spans="1:16" x14ac:dyDescent="0.25">
      <c r="C5" s="5" t="s">
        <v>0</v>
      </c>
      <c r="D5" s="5" t="s">
        <v>1</v>
      </c>
      <c r="E5" s="5" t="s">
        <v>2</v>
      </c>
      <c r="F5" s="5" t="s">
        <v>3</v>
      </c>
      <c r="G5" s="5" t="s">
        <v>4</v>
      </c>
      <c r="H5" s="5" t="s">
        <v>5</v>
      </c>
      <c r="J5" s="1"/>
      <c r="L5" s="2"/>
      <c r="M5" s="2"/>
      <c r="N5" s="2"/>
      <c r="O5" s="2"/>
      <c r="P5" s="2"/>
    </row>
    <row r="6" spans="1:16" x14ac:dyDescent="0.25">
      <c r="B6" s="5" t="s">
        <v>6</v>
      </c>
      <c r="C6" s="7"/>
      <c r="D6" s="8">
        <f>'[1]Average of 2 Repeats'!$T$5</f>
        <v>1.4053028063078776</v>
      </c>
      <c r="E6" s="9"/>
      <c r="F6" s="9"/>
      <c r="G6" s="10">
        <f>'[2]Average of 2 Repeats'!$S$5</f>
        <v>0.9237268831562917</v>
      </c>
      <c r="H6" s="9"/>
      <c r="L6" s="2"/>
      <c r="M6" s="2"/>
      <c r="N6" s="2"/>
      <c r="O6" s="2"/>
      <c r="P6" s="2"/>
    </row>
    <row r="7" spans="1:16" x14ac:dyDescent="0.25">
      <c r="B7" s="5" t="s">
        <v>7</v>
      </c>
      <c r="C7" s="11">
        <f>'[1]Average of 2 Repeats'!$U$5</f>
        <v>1.5710358920522562</v>
      </c>
      <c r="D7" s="12" t="s">
        <v>11</v>
      </c>
      <c r="E7" s="13">
        <f>'[1]Average of 2 Repeats'!$W$5</f>
        <v>1.9750892255433357</v>
      </c>
      <c r="F7" s="13">
        <f>'[3]Average of 2 Repeats'!$N$5</f>
        <v>1.2520303050781967</v>
      </c>
      <c r="G7" s="14">
        <f>'[3]Average of 2 Repeats'!$O$5</f>
        <v>0.99380859299022739</v>
      </c>
      <c r="H7" s="13">
        <f>'[4]Average of 2 Repeats'!$V$5</f>
        <v>0.75995733732460713</v>
      </c>
      <c r="L7" s="2"/>
      <c r="M7" s="2"/>
      <c r="N7" s="2"/>
      <c r="O7" s="2"/>
      <c r="P7" s="2"/>
    </row>
    <row r="8" spans="1:16" x14ac:dyDescent="0.25">
      <c r="B8" s="5" t="s">
        <v>8</v>
      </c>
      <c r="C8" s="15"/>
      <c r="D8" s="13">
        <f>'[1]Average of 2 Repeats'!$V$5</f>
        <v>0.78886497570234804</v>
      </c>
      <c r="E8" s="12"/>
      <c r="F8" s="12"/>
      <c r="G8" s="14">
        <f>'[4]Average of 2 Repeats'!$W$5</f>
        <v>0.74179306398702249</v>
      </c>
      <c r="H8" s="12"/>
      <c r="L8" s="2"/>
      <c r="M8" s="2"/>
      <c r="N8" s="2"/>
      <c r="O8" s="2"/>
      <c r="P8" s="2"/>
    </row>
    <row r="9" spans="1:16" x14ac:dyDescent="0.25">
      <c r="B9" s="5" t="s">
        <v>9</v>
      </c>
      <c r="C9" s="16">
        <f>'[4]Average of 2 Repeats'!$T$5</f>
        <v>0.74341042827499804</v>
      </c>
      <c r="D9" s="14">
        <f>'[2]Average of 2 Repeats'!$Q$5</f>
        <v>0.7831394243433405</v>
      </c>
      <c r="E9" s="14">
        <f>'[4]Average of 2 Repeats'!$U$5</f>
        <v>0.77566499282194024</v>
      </c>
      <c r="F9" s="14">
        <f>'[5]Average of 2 Repeats'!$T$5</f>
        <v>0.70532064836447628</v>
      </c>
      <c r="G9" s="14">
        <f>'[5]Average of 2 Repeats'!$U$5</f>
        <v>0.66453987210746801</v>
      </c>
      <c r="H9" s="14">
        <f>'[5]Average of 2 Repeats'!$V$5</f>
        <v>0.66337156364619743</v>
      </c>
      <c r="L9" s="2"/>
      <c r="M9" s="2"/>
      <c r="N9" s="2"/>
      <c r="O9" s="2"/>
      <c r="P9" s="2"/>
    </row>
    <row r="10" spans="1:16" x14ac:dyDescent="0.25">
      <c r="B10" s="5" t="s">
        <v>10</v>
      </c>
      <c r="C10" s="17"/>
      <c r="D10" s="14">
        <f>'[2]Average of 2 Repeats'!$R$5</f>
        <v>0.71661110646208825</v>
      </c>
      <c r="E10" s="18"/>
      <c r="F10" s="18"/>
      <c r="G10" s="14">
        <f>'[5]Average of 2 Repeats'!$W$5</f>
        <v>0.67807404075521649</v>
      </c>
      <c r="H10" s="18"/>
    </row>
    <row r="13" spans="1:16" x14ac:dyDescent="0.25">
      <c r="B13" s="1"/>
      <c r="C13" s="1"/>
      <c r="D13" s="1"/>
      <c r="E13" s="1"/>
      <c r="F13" s="1"/>
      <c r="G13" s="1"/>
    </row>
    <row r="14" spans="1:16" x14ac:dyDescent="0.25">
      <c r="A14" s="1"/>
      <c r="C14" s="2"/>
      <c r="F14" s="2"/>
      <c r="H14" s="3"/>
    </row>
    <row r="15" spans="1:16" x14ac:dyDescent="0.25">
      <c r="A15" s="1"/>
      <c r="B15" s="2"/>
      <c r="D15" s="2"/>
      <c r="E15" s="2"/>
      <c r="F15" s="2"/>
      <c r="G15" s="2"/>
    </row>
    <row r="16" spans="1:16" x14ac:dyDescent="0.25">
      <c r="A16" s="1"/>
      <c r="C16" s="2"/>
      <c r="F16" s="20"/>
      <c r="G16" s="2"/>
      <c r="H16" s="2"/>
      <c r="I16" s="2"/>
      <c r="J16" s="3"/>
    </row>
    <row r="17" spans="1:9" x14ac:dyDescent="0.25">
      <c r="A17" s="1"/>
      <c r="B17" s="2"/>
      <c r="C17" s="2"/>
      <c r="D17" s="4"/>
      <c r="E17" s="2"/>
      <c r="F17" s="20"/>
      <c r="G17" s="2"/>
      <c r="H17" s="2"/>
      <c r="I17" s="2"/>
    </row>
    <row r="18" spans="1:9" x14ac:dyDescent="0.25">
      <c r="A18" s="1"/>
      <c r="C18" s="2"/>
      <c r="F18" s="20"/>
      <c r="G18" s="2"/>
      <c r="H18" s="2"/>
      <c r="I18" s="2"/>
    </row>
    <row r="19" spans="1:9" x14ac:dyDescent="0.25">
      <c r="F19" s="20"/>
      <c r="G19" s="2"/>
      <c r="H19" s="2"/>
      <c r="I19" s="2"/>
    </row>
    <row r="20" spans="1:9" x14ac:dyDescent="0.25">
      <c r="F20" s="20"/>
      <c r="G20" s="2"/>
      <c r="H20" s="2"/>
      <c r="I20" s="2"/>
    </row>
    <row r="21" spans="1:9" x14ac:dyDescent="0.25">
      <c r="F21" s="20"/>
      <c r="G21" s="2"/>
      <c r="H21" s="2"/>
      <c r="I21" s="2"/>
    </row>
    <row r="22" spans="1:9" x14ac:dyDescent="0.25">
      <c r="F22" s="20"/>
      <c r="G22" s="2"/>
      <c r="H22" s="2"/>
      <c r="I22" s="2"/>
    </row>
    <row r="23" spans="1:9" x14ac:dyDescent="0.25">
      <c r="F23" s="20"/>
      <c r="G23" s="2"/>
      <c r="H23" s="2"/>
      <c r="I23" s="2"/>
    </row>
    <row r="24" spans="1:9" x14ac:dyDescent="0.25">
      <c r="F24" s="20"/>
      <c r="G24" s="2"/>
      <c r="H24" s="2"/>
      <c r="I24" s="2"/>
    </row>
    <row r="25" spans="1:9" x14ac:dyDescent="0.25">
      <c r="F25" s="20"/>
      <c r="G25" s="2"/>
      <c r="H25" s="2"/>
      <c r="I25" s="2"/>
    </row>
    <row r="26" spans="1:9" x14ac:dyDescent="0.25">
      <c r="F26" s="20"/>
      <c r="G26" s="2"/>
      <c r="H26" s="2"/>
      <c r="I26" s="2"/>
    </row>
    <row r="27" spans="1:9" x14ac:dyDescent="0.25">
      <c r="F27" s="20"/>
      <c r="G27" s="2"/>
      <c r="H27" s="2"/>
      <c r="I27" s="2"/>
    </row>
    <row r="28" spans="1:9" x14ac:dyDescent="0.25">
      <c r="F28" s="20"/>
      <c r="G28" s="2"/>
      <c r="H28" s="2"/>
      <c r="I28" s="2"/>
    </row>
    <row r="29" spans="1:9" x14ac:dyDescent="0.25">
      <c r="F29" s="20"/>
      <c r="G29" s="2"/>
      <c r="H29" s="2"/>
      <c r="I29" s="2"/>
    </row>
    <row r="30" spans="1:9" x14ac:dyDescent="0.25">
      <c r="F30" s="20"/>
      <c r="G30" s="2"/>
      <c r="H30" s="2"/>
      <c r="I30" s="2"/>
    </row>
    <row r="31" spans="1:9" x14ac:dyDescent="0.25">
      <c r="F31" s="20"/>
      <c r="G31" s="2"/>
      <c r="H31" s="2"/>
      <c r="I31" s="2"/>
    </row>
    <row r="32" spans="1:9" x14ac:dyDescent="0.25">
      <c r="F32" s="20"/>
      <c r="G32" s="2"/>
      <c r="H32" s="2"/>
      <c r="I32" s="2"/>
    </row>
    <row r="36" spans="7:10" x14ac:dyDescent="0.25">
      <c r="G36" s="2"/>
      <c r="J36" s="2"/>
    </row>
    <row r="37" spans="7:10" x14ac:dyDescent="0.25">
      <c r="G37" s="2"/>
      <c r="J37" s="2"/>
    </row>
    <row r="38" spans="7:10" x14ac:dyDescent="0.25">
      <c r="G38" s="2"/>
      <c r="J38" s="2"/>
    </row>
    <row r="39" spans="7:10" x14ac:dyDescent="0.25">
      <c r="G39" s="2"/>
      <c r="J39" s="2"/>
    </row>
    <row r="40" spans="7:10" x14ac:dyDescent="0.25">
      <c r="G40" s="2"/>
      <c r="J40" s="2"/>
    </row>
    <row r="41" spans="7:10" x14ac:dyDescent="0.25">
      <c r="G41" s="2"/>
      <c r="J41" s="2"/>
    </row>
    <row r="42" spans="7:10" x14ac:dyDescent="0.25">
      <c r="G42" s="2"/>
      <c r="J42" s="2"/>
    </row>
    <row r="43" spans="7:10" x14ac:dyDescent="0.25">
      <c r="G43" s="2"/>
      <c r="J43" s="2"/>
    </row>
    <row r="44" spans="7:10" x14ac:dyDescent="0.25">
      <c r="G44" s="2"/>
      <c r="J44" s="2"/>
    </row>
    <row r="45" spans="7:10" x14ac:dyDescent="0.25">
      <c r="G45" s="2"/>
      <c r="J45" s="2"/>
    </row>
    <row r="46" spans="7:10" x14ac:dyDescent="0.25">
      <c r="G46" s="2"/>
      <c r="J46" s="2"/>
    </row>
    <row r="47" spans="7:10" x14ac:dyDescent="0.25">
      <c r="G47" s="2"/>
      <c r="J47" s="2"/>
    </row>
    <row r="48" spans="7:10" x14ac:dyDescent="0.25">
      <c r="G48" s="2"/>
      <c r="J48" s="2"/>
    </row>
    <row r="49" spans="7:10" x14ac:dyDescent="0.25">
      <c r="G49" s="2"/>
      <c r="J49" s="2"/>
    </row>
    <row r="50" spans="7:10" x14ac:dyDescent="0.25">
      <c r="G50" s="2"/>
      <c r="J50" s="2"/>
    </row>
    <row r="51" spans="7:10" x14ac:dyDescent="0.25">
      <c r="G51" s="2"/>
      <c r="J51" s="2"/>
    </row>
    <row r="52" spans="7:10" x14ac:dyDescent="0.25">
      <c r="G52" s="2"/>
      <c r="J52" s="2"/>
    </row>
  </sheetData>
  <mergeCells count="1">
    <mergeCell ref="A3: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 Result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2016-10-31T18:55:34Z</dcterms:created>
  <dcterms:modified xsi:type="dcterms:W3CDTF">2017-04-24T06:20:35Z</dcterms:modified>
</cp:coreProperties>
</file>